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1" i="1" l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<sst xmlns="http://schemas.openxmlformats.org/spreadsheetml/2006/main" count="339" uniqueCount="182">
  <si>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</si>
  <si>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</si>
  <si>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</si>
  <si>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</si>
  <si>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</si>
  <si>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</si>
  <si>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</si>
  <si>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</si>
  <si>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</si>
  <si>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</si>
  <si>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</si>
  <si>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</si>
  <si>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</si>
  <si>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</si>
  <si>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</si>
  <si>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</si>
  <si>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</si>
  <si>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</si>
  <si>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</si>
  <si>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</si>
  <si>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</si>
  <si>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</si>
  <si>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</si>
  <si>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</si>
  <si>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</si>
  <si>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</si>
  <si>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</si>
  <si>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</si>
  <si>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</si>
  <si>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</si>
  <si>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</si>
  <si>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</si>
  <si>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</si>
  <si>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</si>
  <si>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</si>
  <si>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</si>
  <si>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</si>
  <si>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</si>
  <si>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</si>
  <si>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</si>
  <si>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</si>
  <si>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</si>
  <si>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</si>
  <si>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Электролит плотностью 1,28</t>
  </si>
  <si>
    <t>литр</t>
  </si>
  <si>
    <t>канистры 5 л 
ТУ 2384-001-52124071-99</t>
  </si>
  <si>
    <t>Масло Атмол-МГТ СТО 39247202-002-2007</t>
  </si>
  <si>
    <t>канистры 10 л</t>
  </si>
  <si>
    <t>Тосол А-40</t>
  </si>
  <si>
    <t>канистры 10 л 
ГОСТ 28084-89</t>
  </si>
  <si>
    <t>Антифриз красный</t>
  </si>
  <si>
    <t>канистры 4 л</t>
  </si>
  <si>
    <t>Жидкость для б/омывателя (зим.) -30 С и ниже</t>
  </si>
  <si>
    <t xml:space="preserve"> малая фасовка</t>
  </si>
  <si>
    <t>Масло Gazpromneft G-Energy EC 5W30</t>
  </si>
  <si>
    <t>малая фасовка</t>
  </si>
  <si>
    <t>Масло Газпромнефть М10Г2К (всесезонное)</t>
  </si>
  <si>
    <t>бочки</t>
  </si>
  <si>
    <t>Масло Gazpromneft G-Energy S Synt 10W-40</t>
  </si>
  <si>
    <t>канистры</t>
  </si>
  <si>
    <t>Масло Gazpromneft Diesel Extra 10W-40 п/с</t>
  </si>
  <si>
    <t>Масло Mobil Super FE Special 5W-30</t>
  </si>
  <si>
    <t>Масло"Husqvarna" для 2х-тактных двигателей</t>
  </si>
  <si>
    <t>Масло"OREGON" для 2х-тактных двигателей</t>
  </si>
  <si>
    <t>Масло Газпромнефть Super T3</t>
  </si>
  <si>
    <t>Масло М14Г2</t>
  </si>
  <si>
    <t>т</t>
  </si>
  <si>
    <t>бочки 
ГОСТ 12337-84</t>
  </si>
  <si>
    <t>Масло М10ДМ</t>
  </si>
  <si>
    <t>бочки 
ГОСТ 8581-78</t>
  </si>
  <si>
    <t>Масло И-40А</t>
  </si>
  <si>
    <t>бочки 
ГОСТ 20799-88</t>
  </si>
  <si>
    <t>Масло Газпромнефть Транс КП-4</t>
  </si>
  <si>
    <t>Масло промывочное ТНК</t>
  </si>
  <si>
    <t>канистры 5 л</t>
  </si>
  <si>
    <t>Масло КС-19п(А)</t>
  </si>
  <si>
    <t>бочки 
ТУ 38.4011055-97</t>
  </si>
  <si>
    <t>Масло ВМГЗ</t>
  </si>
  <si>
    <t>бочки 
ТУ 38.101479-86</t>
  </si>
  <si>
    <t>Солидол С(пресс)</t>
  </si>
  <si>
    <t>кг</t>
  </si>
  <si>
    <t>ведра 25 кг 
ГОСТ 4366-76</t>
  </si>
  <si>
    <t>Смазка "Литол-24"</t>
  </si>
  <si>
    <t>ведра 9-10 кг 
ГОС Т 21150-87</t>
  </si>
  <si>
    <t>Смазка "Литол-24" в тубе (400 гр) для пневмонагнетателя</t>
  </si>
  <si>
    <t>шт</t>
  </si>
  <si>
    <t>туба 400 гр 
ГОС Т 21150-88</t>
  </si>
  <si>
    <t>Смазка ЖРО</t>
  </si>
  <si>
    <t>ведра 5 кг</t>
  </si>
  <si>
    <t>Стеклоочиститель универсальный "Лукойл"</t>
  </si>
  <si>
    <t>Масло Texaco Havoline Energy SAE 5W30</t>
  </si>
  <si>
    <t>Масло TeboiI 2Т mix двухтактное</t>
  </si>
  <si>
    <t>Масло трансмиссионное ТМ5-18 SAE 85/90</t>
  </si>
  <si>
    <t>Масло Газпромнефть Diesel Premium 15W-40</t>
  </si>
  <si>
    <t>Масло Gazpromneft Super 5W-40</t>
  </si>
  <si>
    <t>Масло Газпромнефть Super 15W-40</t>
  </si>
  <si>
    <t>Масло Gazpromneft G-Profi MSH 15W40</t>
  </si>
  <si>
    <t>Масло трансмиссионное ТСП-15к</t>
  </si>
  <si>
    <t>канистры 5 л 
ГОСТ 23652-79</t>
  </si>
  <si>
    <t>Промывка двигателя Hi-Gear мягкая на 4-5л - 444мл</t>
  </si>
  <si>
    <t>444 мл</t>
  </si>
  <si>
    <t>Промывка системы смазки ДВС "RUBITOX" 425 мл</t>
  </si>
  <si>
    <t>425 мл</t>
  </si>
  <si>
    <t>Жидкость охлаждающая ES Compleat TM EG Premix 50/50</t>
  </si>
  <si>
    <t>Масло ZF Ecofluid M (класс 02Е по ТЕ-ML-02) (КПП)</t>
  </si>
  <si>
    <t>Масло МС-20</t>
  </si>
  <si>
    <t>бочки 
ГОСТ 21743-76</t>
  </si>
  <si>
    <t>канистры 20 л 
ТУ 38.101479-86</t>
  </si>
  <si>
    <t>Масло "Экойл-гидравлика HF" (МГ32В)</t>
  </si>
  <si>
    <t>Масло вакуумное ВМ-6</t>
  </si>
  <si>
    <t>Солидол Ж</t>
  </si>
  <si>
    <t>малая фасовка 
ГОСТ 1033-79</t>
  </si>
  <si>
    <t>Графитная смазка</t>
  </si>
  <si>
    <t>малая фасовка 
ГОСТ 3333-80</t>
  </si>
  <si>
    <t>ведра 9-10 кг 
ГОСТ 21150-87</t>
  </si>
  <si>
    <t>Смазка для редукторов бензоагрегатов консистентная молибденовая, 250мг</t>
  </si>
  <si>
    <t>250 мг</t>
  </si>
  <si>
    <t>Смазка Циатим-221</t>
  </si>
  <si>
    <t>малая фасовка 
ГОСТ 9433-80</t>
  </si>
  <si>
    <t>Смазка ГОИ-54</t>
  </si>
  <si>
    <t>малая фасовка 
ГОСТ 3276-89</t>
  </si>
  <si>
    <t>Смазка ПВК(пушечн.)</t>
  </si>
  <si>
    <t>Вазелин технический КВ-3/10Э</t>
  </si>
  <si>
    <t>Смазка электропроводящая ЭПС-98</t>
  </si>
  <si>
    <t>малая фасовка 
ТУ 0254-002-4796093-200</t>
  </si>
  <si>
    <t>Смазка WD-40 (200гр)</t>
  </si>
  <si>
    <t>200 гр</t>
  </si>
  <si>
    <t>Антифриз -40 красный</t>
  </si>
  <si>
    <t>Гидротормозная жидкость РосДОТ-4</t>
  </si>
  <si>
    <t>Стеклоомыватель "Чистая миля" (летний)</t>
  </si>
  <si>
    <t>Стеклоомыватель "Чистая миля" (зимний) -30С и ниже</t>
  </si>
  <si>
    <t>Масло моторное Valvoline Premium Blue 15W-40 (удовлетворяющее требованиям Cummins CES-20071/CES-20076)</t>
  </si>
  <si>
    <t>Масло И-20А (веретенка)</t>
  </si>
  <si>
    <t>малая фасовка 
ГОСТ 20799-88</t>
  </si>
  <si>
    <t xml:space="preserve">Масло компрессорное Мобил Rarus 427 </t>
  </si>
  <si>
    <t>канистры 20 л</t>
  </si>
  <si>
    <t>малая фасовка 
ТУ 38.4011055-97</t>
  </si>
  <si>
    <t>канистры 20 л 
ГОСТ 21743-76</t>
  </si>
  <si>
    <t>Смазка ЦИАТИМ-221 У</t>
  </si>
  <si>
    <t>Смазка ЦИАТИМ 201</t>
  </si>
  <si>
    <t>малая фасовка 
ГОСТ 6267-74</t>
  </si>
  <si>
    <t>Многофункциональная смазка МС-1000</t>
  </si>
  <si>
    <t>Автошампунь для бесконтактной мойки Active Foam UNIVERSAL</t>
  </si>
  <si>
    <t>Керосин КО-25</t>
  </si>
  <si>
    <t>канистры 20-50 л 
ГОСТ 11128-65</t>
  </si>
  <si>
    <t>Тормозная жидкость PILOTS DOT-4</t>
  </si>
  <si>
    <t>Деионизованная вода марки "В" (для свинцово-кислотных аккумулятоов серии ОР/ОРС) ОСТ 11 029.003-80 (канистра 31,5 л)</t>
  </si>
  <si>
    <t>канистра 31,5 л</t>
  </si>
  <si>
    <t>Масло CASTROL 10w40 п/с</t>
  </si>
  <si>
    <t>Масло Лукойл М10Г2К (всесезонное)</t>
  </si>
  <si>
    <t>Масло Castrol 5W40 синтетика</t>
  </si>
  <si>
    <t>канистры 10 л ГОСТ 28084-89</t>
  </si>
  <si>
    <t>Гидротормозная жидкость Super DOT-4</t>
  </si>
  <si>
    <t>Масло М8В (Газпронефть SAE 20 API СД/СВ)</t>
  </si>
  <si>
    <t>Масло Газпромнефть Экстра SAE 10W40 API SL/CF</t>
  </si>
  <si>
    <t>Масло Газпромнефть Дизель Экстра SAE 15W40 API CF-4/SG</t>
  </si>
  <si>
    <t>Масло Газпромнефть Super 10W-30 API SL/SF</t>
  </si>
  <si>
    <t>Масло И-12А</t>
  </si>
  <si>
    <t>канистры 20 л 
ГОСТ 20799-88</t>
  </si>
  <si>
    <t>Масло ТАД-17(ТМ5-18)</t>
  </si>
  <si>
    <t>канистры 20 л 
ГОСТ 23652-79</t>
  </si>
  <si>
    <t>Масло Тэп-15 ТМ-2-18 SAE-90 API GL-2</t>
  </si>
  <si>
    <t>канистры 10-20 л 
ГОСТ 23652-79</t>
  </si>
  <si>
    <t>канистры 10-20 л 
ТУ 38.4011055-97</t>
  </si>
  <si>
    <t>Масло компрессорное Atlas Copco Roto-Inject Fluid</t>
  </si>
  <si>
    <t>Масло STIHL для 2х-тактных двигателей (полусинтетика)</t>
  </si>
  <si>
    <t>Смазка Циатим-203</t>
  </si>
  <si>
    <t>малая фасовка 
ГОСТ 8773-73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</si>
  <si>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</si>
  <si>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</si>
  <si>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</si>
  <si>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</si>
  <si>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</si>
  <si>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</si>
  <si>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</si>
  <si>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</si>
  <si>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</si>
  <si>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</si>
  <si>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</si>
  <si>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</si>
  <si>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</si>
  <si>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№83 от 31.10.2014 предлагаем поставку: Лот №3 Масла, смазки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</si>
</sst>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181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100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44</v>
      </c>
      <c r="D37" s="15">
        <v>700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44</v>
      </c>
      <c r="D38" s="15">
        <v>152</v>
      </c>
      <c r="E38" s="20" t="s">
        <v>51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52</v>
      </c>
      <c r="C39" s="20" t="s">
        <v>44</v>
      </c>
      <c r="D39" s="15">
        <v>250</v>
      </c>
      <c r="E39" s="20" t="s">
        <v>53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54</v>
      </c>
      <c r="C40" s="20" t="s">
        <v>44</v>
      </c>
      <c r="D40" s="15">
        <v>84</v>
      </c>
      <c r="E40" s="20" t="s">
        <v>55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56</v>
      </c>
      <c r="C41" s="20" t="s">
        <v>44</v>
      </c>
      <c r="D41" s="15">
        <v>400</v>
      </c>
      <c r="E41" s="20" t="s">
        <v>57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58</v>
      </c>
      <c r="C42" s="20" t="s">
        <v>44</v>
      </c>
      <c r="D42" s="15">
        <v>184</v>
      </c>
      <c r="E42" s="20" t="s">
        <v>59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60</v>
      </c>
      <c r="C43" s="20" t="s">
        <v>44</v>
      </c>
      <c r="D43" s="15">
        <v>32</v>
      </c>
      <c r="E43" s="20" t="s">
        <v>59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61</v>
      </c>
      <c r="C44" s="20" t="s">
        <v>44</v>
      </c>
      <c r="D44" s="15">
        <v>2</v>
      </c>
      <c r="E44" s="20" t="s">
        <v>55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62</v>
      </c>
      <c r="C45" s="20" t="s">
        <v>44</v>
      </c>
      <c r="D45" s="15">
        <v>5</v>
      </c>
      <c r="E45" s="20" t="s">
        <v>55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63</v>
      </c>
      <c r="C46" s="20" t="s">
        <v>44</v>
      </c>
      <c r="D46" s="15">
        <v>1</v>
      </c>
      <c r="E46" s="20" t="s">
        <v>55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64</v>
      </c>
      <c r="C47" s="20" t="s">
        <v>44</v>
      </c>
      <c r="D47" s="15">
        <v>24</v>
      </c>
      <c r="E47" s="20" t="s">
        <v>55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65</v>
      </c>
      <c r="C48" s="20" t="s">
        <v>66</v>
      </c>
      <c r="D48" s="15">
        <v>1.6</v>
      </c>
      <c r="E48" s="20" t="s">
        <v>67</v>
      </c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68</v>
      </c>
      <c r="C49" s="20" t="s">
        <v>44</v>
      </c>
      <c r="D49" s="15">
        <v>1600</v>
      </c>
      <c r="E49" s="20" t="s">
        <v>69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70</v>
      </c>
      <c r="C50" s="20" t="s">
        <v>44</v>
      </c>
      <c r="D50" s="15">
        <v>8000</v>
      </c>
      <c r="E50" s="20" t="s">
        <v>71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72</v>
      </c>
      <c r="C51" s="20" t="s">
        <v>44</v>
      </c>
      <c r="D51" s="15">
        <v>24</v>
      </c>
      <c r="E51" s="20" t="s">
        <v>55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73</v>
      </c>
      <c r="C52" s="20" t="s">
        <v>44</v>
      </c>
      <c r="D52" s="15">
        <v>75</v>
      </c>
      <c r="E52" s="20" t="s">
        <v>74</v>
      </c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75</v>
      </c>
      <c r="C53" s="20" t="s">
        <v>44</v>
      </c>
      <c r="D53" s="15">
        <v>400</v>
      </c>
      <c r="E53" s="20" t="s">
        <v>76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77</v>
      </c>
      <c r="C54" s="20" t="s">
        <v>44</v>
      </c>
      <c r="D54" s="15">
        <v>1000</v>
      </c>
      <c r="E54" s="20" t="s">
        <v>78</v>
      </c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79</v>
      </c>
      <c r="C55" s="20" t="s">
        <v>80</v>
      </c>
      <c r="D55" s="15">
        <v>300</v>
      </c>
      <c r="E55" s="20" t="s">
        <v>81</v>
      </c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82</v>
      </c>
      <c r="C56" s="20" t="s">
        <v>80</v>
      </c>
      <c r="D56" s="15">
        <v>380</v>
      </c>
      <c r="E56" s="20" t="s">
        <v>83</v>
      </c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84</v>
      </c>
      <c r="C57" s="20" t="s">
        <v>85</v>
      </c>
      <c r="D57" s="15">
        <v>30</v>
      </c>
      <c r="E57" s="20" t="s">
        <v>86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87</v>
      </c>
      <c r="C58" s="20" t="s">
        <v>80</v>
      </c>
      <c r="D58" s="15">
        <v>60</v>
      </c>
      <c r="E58" s="20" t="s">
        <v>88</v>
      </c>
      <c r="F58" s="20"/>
      <c r="G58" s="25">
        <v>0</v>
      </c>
      <c r="H58" s="48">
        <f>ROUND(D58*ROUND(G58,2),2)</f>
        <v>0</v>
      </c>
    </row>
    <row r="59" spans="1:8" s="9" customFormat="1" ht="34.5" x14ac:dyDescent="0.25">
      <c r="A59" s="52">
        <v>25</v>
      </c>
      <c r="B59" s="20" t="s">
        <v>43</v>
      </c>
      <c r="C59" s="20" t="s">
        <v>44</v>
      </c>
      <c r="D59" s="15">
        <v>10</v>
      </c>
      <c r="E59" s="20" t="s">
        <v>45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48</v>
      </c>
      <c r="C60" s="20" t="s">
        <v>44</v>
      </c>
      <c r="D60" s="15">
        <v>250</v>
      </c>
      <c r="E60" s="20" t="s">
        <v>49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89</v>
      </c>
      <c r="C61" s="20" t="s">
        <v>44</v>
      </c>
      <c r="D61" s="15">
        <v>200</v>
      </c>
      <c r="E61" s="20" t="s">
        <v>55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90</v>
      </c>
      <c r="C62" s="20" t="s">
        <v>44</v>
      </c>
      <c r="D62" s="15">
        <v>50</v>
      </c>
      <c r="E62" s="20" t="s">
        <v>74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91</v>
      </c>
      <c r="C63" s="20" t="s">
        <v>44</v>
      </c>
      <c r="D63" s="15">
        <v>50</v>
      </c>
      <c r="E63" s="20" t="s">
        <v>74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92</v>
      </c>
      <c r="C64" s="20" t="s">
        <v>44</v>
      </c>
      <c r="D64" s="15">
        <v>80</v>
      </c>
      <c r="E64" s="20" t="s">
        <v>74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93</v>
      </c>
      <c r="C65" s="20" t="s">
        <v>44</v>
      </c>
      <c r="D65" s="15">
        <v>150</v>
      </c>
      <c r="E65" s="20" t="s">
        <v>74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94</v>
      </c>
      <c r="C66" s="20" t="s">
        <v>44</v>
      </c>
      <c r="D66" s="15">
        <v>200</v>
      </c>
      <c r="E66" s="20" t="s">
        <v>74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95</v>
      </c>
      <c r="C67" s="20" t="s">
        <v>44</v>
      </c>
      <c r="D67" s="15">
        <v>300</v>
      </c>
      <c r="E67" s="20" t="s">
        <v>74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96</v>
      </c>
      <c r="C68" s="20" t="s">
        <v>44</v>
      </c>
      <c r="D68" s="15">
        <v>100</v>
      </c>
      <c r="E68" s="20" t="s">
        <v>74</v>
      </c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97</v>
      </c>
      <c r="C69" s="20" t="s">
        <v>44</v>
      </c>
      <c r="D69" s="15">
        <v>60</v>
      </c>
      <c r="E69" s="20" t="s">
        <v>98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99</v>
      </c>
      <c r="C70" s="20" t="s">
        <v>85</v>
      </c>
      <c r="D70" s="15">
        <v>50</v>
      </c>
      <c r="E70" s="20" t="s">
        <v>100</v>
      </c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101</v>
      </c>
      <c r="C71" s="20" t="s">
        <v>85</v>
      </c>
      <c r="D71" s="15">
        <v>50</v>
      </c>
      <c r="E71" s="20" t="s">
        <v>102</v>
      </c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103</v>
      </c>
      <c r="C72" s="20" t="s">
        <v>44</v>
      </c>
      <c r="D72" s="15">
        <v>100</v>
      </c>
      <c r="E72" s="20" t="s">
        <v>74</v>
      </c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104</v>
      </c>
      <c r="C73" s="20" t="s">
        <v>44</v>
      </c>
      <c r="D73" s="15">
        <v>50</v>
      </c>
      <c r="E73" s="20" t="s">
        <v>74</v>
      </c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105</v>
      </c>
      <c r="C74" s="20" t="s">
        <v>44</v>
      </c>
      <c r="D74" s="15">
        <v>400</v>
      </c>
      <c r="E74" s="20" t="s">
        <v>106</v>
      </c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77</v>
      </c>
      <c r="C75" s="20" t="s">
        <v>44</v>
      </c>
      <c r="D75" s="15">
        <v>200</v>
      </c>
      <c r="E75" s="20" t="s">
        <v>107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108</v>
      </c>
      <c r="C76" s="20" t="s">
        <v>44</v>
      </c>
      <c r="D76" s="15">
        <v>20</v>
      </c>
      <c r="E76" s="20" t="s">
        <v>55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109</v>
      </c>
      <c r="C77" s="20" t="s">
        <v>44</v>
      </c>
      <c r="D77" s="15">
        <v>10</v>
      </c>
      <c r="E77" s="20" t="s">
        <v>55</v>
      </c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110</v>
      </c>
      <c r="C78" s="20" t="s">
        <v>80</v>
      </c>
      <c r="D78" s="15">
        <v>50</v>
      </c>
      <c r="E78" s="20" t="s">
        <v>111</v>
      </c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112</v>
      </c>
      <c r="C79" s="20" t="s">
        <v>80</v>
      </c>
      <c r="D79" s="15">
        <v>10</v>
      </c>
      <c r="E79" s="20" t="s">
        <v>113</v>
      </c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82</v>
      </c>
      <c r="C80" s="20" t="s">
        <v>80</v>
      </c>
      <c r="D80" s="15">
        <v>50</v>
      </c>
      <c r="E80" s="20" t="s">
        <v>114</v>
      </c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115</v>
      </c>
      <c r="C81" s="20" t="s">
        <v>85</v>
      </c>
      <c r="D81" s="15">
        <v>30</v>
      </c>
      <c r="E81" s="20" t="s">
        <v>116</v>
      </c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117</v>
      </c>
      <c r="C82" s="20" t="s">
        <v>80</v>
      </c>
      <c r="D82" s="15">
        <v>50</v>
      </c>
      <c r="E82" s="20" t="s">
        <v>118</v>
      </c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119</v>
      </c>
      <c r="C83" s="20" t="s">
        <v>80</v>
      </c>
      <c r="D83" s="15">
        <v>25</v>
      </c>
      <c r="E83" s="20" t="s">
        <v>120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121</v>
      </c>
      <c r="C84" s="20" t="s">
        <v>80</v>
      </c>
      <c r="D84" s="15">
        <v>250</v>
      </c>
      <c r="E84" s="20" t="s">
        <v>55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122</v>
      </c>
      <c r="C85" s="20" t="s">
        <v>80</v>
      </c>
      <c r="D85" s="15">
        <v>10</v>
      </c>
      <c r="E85" s="20" t="s">
        <v>55</v>
      </c>
      <c r="F85" s="20"/>
      <c r="G85" s="25">
        <v>0</v>
      </c>
      <c r="H85" s="48">
        <f>ROUND(D85*ROUND(G85,2),2)</f>
        <v>0</v>
      </c>
    </row>
    <row r="86" spans="1:8" s="9" customFormat="1" ht="34.5" x14ac:dyDescent="0.25">
      <c r="A86" s="52">
        <v>52</v>
      </c>
      <c r="B86" s="20" t="s">
        <v>123</v>
      </c>
      <c r="C86" s="20" t="s">
        <v>80</v>
      </c>
      <c r="D86" s="15">
        <v>8</v>
      </c>
      <c r="E86" s="20" t="s">
        <v>124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125</v>
      </c>
      <c r="C87" s="20" t="s">
        <v>85</v>
      </c>
      <c r="D87" s="15">
        <v>20</v>
      </c>
      <c r="E87" s="20" t="s">
        <v>126</v>
      </c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48</v>
      </c>
      <c r="C88" s="20" t="s">
        <v>44</v>
      </c>
      <c r="D88" s="15">
        <v>1800</v>
      </c>
      <c r="E88" s="20" t="s">
        <v>49</v>
      </c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127</v>
      </c>
      <c r="C89" s="20" t="s">
        <v>44</v>
      </c>
      <c r="D89" s="15">
        <v>150</v>
      </c>
      <c r="E89" s="20" t="s">
        <v>47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128</v>
      </c>
      <c r="C90" s="20" t="s">
        <v>80</v>
      </c>
      <c r="D90" s="15">
        <v>50</v>
      </c>
      <c r="E90" s="20" t="s">
        <v>55</v>
      </c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129</v>
      </c>
      <c r="C91" s="20" t="s">
        <v>44</v>
      </c>
      <c r="D91" s="15">
        <v>300</v>
      </c>
      <c r="E91" s="20" t="s">
        <v>55</v>
      </c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130</v>
      </c>
      <c r="C92" s="20" t="s">
        <v>44</v>
      </c>
      <c r="D92" s="15">
        <v>300</v>
      </c>
      <c r="E92" s="20" t="s">
        <v>55</v>
      </c>
      <c r="F92" s="20"/>
      <c r="G92" s="25">
        <v>0</v>
      </c>
      <c r="H92" s="48">
        <f>ROUND(D92*ROUND(G92,2),2)</f>
        <v>0</v>
      </c>
    </row>
    <row r="93" spans="1:8" s="9" customFormat="1" ht="34.5" x14ac:dyDescent="0.25">
      <c r="A93" s="52">
        <v>59</v>
      </c>
      <c r="B93" s="20" t="s">
        <v>131</v>
      </c>
      <c r="C93" s="20" t="s">
        <v>44</v>
      </c>
      <c r="D93" s="15">
        <v>120</v>
      </c>
      <c r="E93" s="20" t="s">
        <v>55</v>
      </c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132</v>
      </c>
      <c r="C94" s="20" t="s">
        <v>44</v>
      </c>
      <c r="D94" s="15">
        <v>6</v>
      </c>
      <c r="E94" s="20" t="s">
        <v>133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134</v>
      </c>
      <c r="C95" s="20" t="s">
        <v>44</v>
      </c>
      <c r="D95" s="15">
        <v>200</v>
      </c>
      <c r="E95" s="20" t="s">
        <v>135</v>
      </c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75</v>
      </c>
      <c r="C96" s="20" t="s">
        <v>44</v>
      </c>
      <c r="D96" s="15">
        <v>6</v>
      </c>
      <c r="E96" s="20" t="s">
        <v>136</v>
      </c>
      <c r="F96" s="20"/>
      <c r="G96" s="25">
        <v>0</v>
      </c>
      <c r="H96" s="48">
        <f>ROUND(D96*ROUND(G96,2),2)</f>
        <v>0</v>
      </c>
    </row>
    <row r="97" spans="1:8" s="9" customFormat="1" ht="23.25" x14ac:dyDescent="0.25">
      <c r="A97" s="52">
        <v>63</v>
      </c>
      <c r="B97" s="20" t="s">
        <v>105</v>
      </c>
      <c r="C97" s="20" t="s">
        <v>44</v>
      </c>
      <c r="D97" s="15">
        <v>720</v>
      </c>
      <c r="E97" s="20" t="s">
        <v>137</v>
      </c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77</v>
      </c>
      <c r="C98" s="20" t="s">
        <v>44</v>
      </c>
      <c r="D98" s="15">
        <v>600</v>
      </c>
      <c r="E98" s="20" t="s">
        <v>107</v>
      </c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82</v>
      </c>
      <c r="C99" s="20" t="s">
        <v>80</v>
      </c>
      <c r="D99" s="15">
        <v>50</v>
      </c>
      <c r="E99" s="20" t="s">
        <v>114</v>
      </c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138</v>
      </c>
      <c r="C100" s="20" t="s">
        <v>80</v>
      </c>
      <c r="D100" s="15">
        <v>36</v>
      </c>
      <c r="E100" s="20" t="s">
        <v>118</v>
      </c>
      <c r="F100" s="20"/>
      <c r="G100" s="25">
        <v>0</v>
      </c>
      <c r="H100" s="48">
        <f>ROUND(D100*ROUND(G100,2),2)</f>
        <v>0</v>
      </c>
    </row>
    <row r="101" spans="1:8" s="9" customFormat="1" ht="23.25" x14ac:dyDescent="0.25">
      <c r="A101" s="52">
        <v>67</v>
      </c>
      <c r="B101" s="20" t="s">
        <v>139</v>
      </c>
      <c r="C101" s="20" t="s">
        <v>80</v>
      </c>
      <c r="D101" s="15">
        <v>6</v>
      </c>
      <c r="E101" s="20" t="s">
        <v>140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141</v>
      </c>
      <c r="C102" s="20" t="s">
        <v>80</v>
      </c>
      <c r="D102" s="15">
        <v>60</v>
      </c>
      <c r="E102" s="20" t="s">
        <v>55</v>
      </c>
      <c r="F102" s="20"/>
      <c r="G102" s="25">
        <v>0</v>
      </c>
      <c r="H102" s="48">
        <f>ROUND(D102*ROUND(G102,2),2)</f>
        <v>0</v>
      </c>
    </row>
    <row r="103" spans="1:8" s="9" customFormat="1" ht="23.25" x14ac:dyDescent="0.25">
      <c r="A103" s="52">
        <v>69</v>
      </c>
      <c r="B103" s="20" t="s">
        <v>142</v>
      </c>
      <c r="C103" s="20" t="s">
        <v>44</v>
      </c>
      <c r="D103" s="15">
        <v>300</v>
      </c>
      <c r="E103" s="20" t="s">
        <v>55</v>
      </c>
      <c r="F103" s="20"/>
      <c r="G103" s="25">
        <v>0</v>
      </c>
      <c r="H103" s="48">
        <f>ROUND(D103*ROUND(G103,2),2)</f>
        <v>0</v>
      </c>
    </row>
    <row r="104" spans="1:8" s="9" customFormat="1" ht="23.25" x14ac:dyDescent="0.25">
      <c r="A104" s="52">
        <v>70</v>
      </c>
      <c r="B104" s="20" t="s">
        <v>143</v>
      </c>
      <c r="C104" s="20" t="s">
        <v>44</v>
      </c>
      <c r="D104" s="15">
        <v>700</v>
      </c>
      <c r="E104" s="20" t="s">
        <v>144</v>
      </c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127</v>
      </c>
      <c r="C105" s="20" t="s">
        <v>44</v>
      </c>
      <c r="D105" s="15">
        <v>400</v>
      </c>
      <c r="E105" s="20" t="s">
        <v>55</v>
      </c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145</v>
      </c>
      <c r="C106" s="20" t="s">
        <v>44</v>
      </c>
      <c r="D106" s="15">
        <v>20</v>
      </c>
      <c r="E106" s="20" t="s">
        <v>55</v>
      </c>
      <c r="F106" s="20"/>
      <c r="G106" s="25">
        <v>0</v>
      </c>
      <c r="H106" s="48">
        <f>ROUND(D106*ROUND(G106,2),2)</f>
        <v>0</v>
      </c>
    </row>
    <row r="107" spans="1:8" s="9" customFormat="1" ht="34.5" x14ac:dyDescent="0.25">
      <c r="A107" s="52">
        <v>73</v>
      </c>
      <c r="B107" s="20" t="s">
        <v>146</v>
      </c>
      <c r="C107" s="20" t="s">
        <v>85</v>
      </c>
      <c r="D107" s="15">
        <v>13</v>
      </c>
      <c r="E107" s="20" t="s">
        <v>147</v>
      </c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148</v>
      </c>
      <c r="C108" s="20" t="s">
        <v>44</v>
      </c>
      <c r="D108" s="15">
        <v>200</v>
      </c>
      <c r="E108" s="20" t="s">
        <v>51</v>
      </c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149</v>
      </c>
      <c r="C109" s="20" t="s">
        <v>44</v>
      </c>
      <c r="D109" s="15">
        <v>200</v>
      </c>
      <c r="E109" s="20" t="s">
        <v>51</v>
      </c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150</v>
      </c>
      <c r="C110" s="20" t="s">
        <v>44</v>
      </c>
      <c r="D110" s="15">
        <v>200</v>
      </c>
      <c r="E110" s="20" t="s">
        <v>51</v>
      </c>
      <c r="F110" s="20"/>
      <c r="G110" s="25">
        <v>0</v>
      </c>
      <c r="H110" s="48">
        <f>ROUND(D110*ROUND(G110,2),2)</f>
        <v>0</v>
      </c>
    </row>
    <row r="111" spans="1:8" s="9" customFormat="1" ht="23.25" x14ac:dyDescent="0.25">
      <c r="A111" s="52">
        <v>77</v>
      </c>
      <c r="B111" s="20" t="s">
        <v>77</v>
      </c>
      <c r="C111" s="20" t="s">
        <v>44</v>
      </c>
      <c r="D111" s="15">
        <v>400</v>
      </c>
      <c r="E111" s="20" t="s">
        <v>107</v>
      </c>
      <c r="F111" s="20"/>
      <c r="G111" s="25">
        <v>0</v>
      </c>
      <c r="H111" s="48">
        <f>ROUND(D111*ROUND(G111,2),2)</f>
        <v>0</v>
      </c>
    </row>
    <row r="112" spans="1:8" s="9" customFormat="1" ht="23.25" x14ac:dyDescent="0.25">
      <c r="A112" s="52">
        <v>78</v>
      </c>
      <c r="B112" s="20" t="s">
        <v>48</v>
      </c>
      <c r="C112" s="20" t="s">
        <v>44</v>
      </c>
      <c r="D112" s="15">
        <v>100</v>
      </c>
      <c r="E112" s="20" t="s">
        <v>151</v>
      </c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152</v>
      </c>
      <c r="C113" s="20" t="s">
        <v>80</v>
      </c>
      <c r="D113" s="15">
        <v>20</v>
      </c>
      <c r="E113" s="20" t="s">
        <v>55</v>
      </c>
      <c r="F113" s="20"/>
      <c r="G113" s="25">
        <v>0</v>
      </c>
      <c r="H113" s="48">
        <f>ROUND(D113*ROUND(G113,2),2)</f>
        <v>0</v>
      </c>
    </row>
    <row r="114" spans="1:8" s="9" customFormat="1" ht="23.25" x14ac:dyDescent="0.25">
      <c r="A114" s="52">
        <v>80</v>
      </c>
      <c r="B114" s="20" t="s">
        <v>130</v>
      </c>
      <c r="C114" s="20" t="s">
        <v>44</v>
      </c>
      <c r="D114" s="15">
        <v>100</v>
      </c>
      <c r="E114" s="20" t="s">
        <v>55</v>
      </c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153</v>
      </c>
      <c r="C115" s="20" t="s">
        <v>44</v>
      </c>
      <c r="D115" s="15">
        <v>100</v>
      </c>
      <c r="E115" s="20" t="s">
        <v>135</v>
      </c>
      <c r="F115" s="20"/>
      <c r="G115" s="25">
        <v>0</v>
      </c>
      <c r="H115" s="48">
        <f>ROUND(D115*ROUND(G115,2),2)</f>
        <v>0</v>
      </c>
    </row>
    <row r="116" spans="1:8" s="9" customFormat="1" ht="23.25" x14ac:dyDescent="0.25">
      <c r="A116" s="52">
        <v>82</v>
      </c>
      <c r="B116" s="20" t="s">
        <v>154</v>
      </c>
      <c r="C116" s="20" t="s">
        <v>44</v>
      </c>
      <c r="D116" s="15">
        <v>100</v>
      </c>
      <c r="E116" s="20" t="s">
        <v>135</v>
      </c>
      <c r="F116" s="20"/>
      <c r="G116" s="25">
        <v>0</v>
      </c>
      <c r="H116" s="48">
        <f>ROUND(D116*ROUND(G116,2),2)</f>
        <v>0</v>
      </c>
    </row>
    <row r="117" spans="1:8" s="9" customFormat="1" ht="23.25" x14ac:dyDescent="0.25">
      <c r="A117" s="52">
        <v>83</v>
      </c>
      <c r="B117" s="20" t="s">
        <v>155</v>
      </c>
      <c r="C117" s="20" t="s">
        <v>44</v>
      </c>
      <c r="D117" s="15">
        <v>100</v>
      </c>
      <c r="E117" s="20" t="s">
        <v>135</v>
      </c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156</v>
      </c>
      <c r="C118" s="20" t="s">
        <v>44</v>
      </c>
      <c r="D118" s="15">
        <v>100</v>
      </c>
      <c r="E118" s="20" t="s">
        <v>135</v>
      </c>
      <c r="F118" s="20"/>
      <c r="G118" s="25">
        <v>0</v>
      </c>
      <c r="H118" s="48">
        <f>ROUND(D118*ROUND(G118,2),2)</f>
        <v>0</v>
      </c>
    </row>
    <row r="119" spans="1:8" s="9" customFormat="1" ht="23.25" x14ac:dyDescent="0.25">
      <c r="A119" s="52">
        <v>85</v>
      </c>
      <c r="B119" s="20" t="s">
        <v>157</v>
      </c>
      <c r="C119" s="20" t="s">
        <v>66</v>
      </c>
      <c r="D119" s="15">
        <v>0.02</v>
      </c>
      <c r="E119" s="20" t="s">
        <v>158</v>
      </c>
      <c r="F119" s="20"/>
      <c r="G119" s="25">
        <v>0</v>
      </c>
      <c r="H119" s="48">
        <f>ROUND(D119*ROUND(G119,2),2)</f>
        <v>0</v>
      </c>
    </row>
    <row r="120" spans="1:8" s="9" customFormat="1" ht="23.25" x14ac:dyDescent="0.25">
      <c r="A120" s="52">
        <v>86</v>
      </c>
      <c r="B120" s="20" t="s">
        <v>159</v>
      </c>
      <c r="C120" s="20" t="s">
        <v>44</v>
      </c>
      <c r="D120" s="15">
        <v>60</v>
      </c>
      <c r="E120" s="20" t="s">
        <v>160</v>
      </c>
      <c r="F120" s="20"/>
      <c r="G120" s="25">
        <v>0</v>
      </c>
      <c r="H120" s="48">
        <f>ROUND(D120*ROUND(G120,2),2)</f>
        <v>0</v>
      </c>
    </row>
    <row r="121" spans="1:8" s="9" customFormat="1" ht="23.25" x14ac:dyDescent="0.25">
      <c r="A121" s="52">
        <v>87</v>
      </c>
      <c r="B121" s="20" t="s">
        <v>161</v>
      </c>
      <c r="C121" s="20" t="s">
        <v>44</v>
      </c>
      <c r="D121" s="15">
        <v>40</v>
      </c>
      <c r="E121" s="20" t="s">
        <v>162</v>
      </c>
      <c r="F121" s="20"/>
      <c r="G121" s="25">
        <v>0</v>
      </c>
      <c r="H121" s="48">
        <f>ROUND(D121*ROUND(G121,2),2)</f>
        <v>0</v>
      </c>
    </row>
    <row r="122" spans="1:8" s="9" customFormat="1" ht="23.25" x14ac:dyDescent="0.25">
      <c r="A122" s="52">
        <v>88</v>
      </c>
      <c r="B122" s="20" t="s">
        <v>75</v>
      </c>
      <c r="C122" s="20" t="s">
        <v>44</v>
      </c>
      <c r="D122" s="15">
        <v>150</v>
      </c>
      <c r="E122" s="20" t="s">
        <v>163</v>
      </c>
      <c r="F122" s="20"/>
      <c r="G122" s="25">
        <v>0</v>
      </c>
      <c r="H122" s="48">
        <f>ROUND(D122*ROUND(G122,2),2)</f>
        <v>0</v>
      </c>
    </row>
    <row r="123" spans="1:8" s="9" customFormat="1" ht="23.25" x14ac:dyDescent="0.25">
      <c r="A123" s="52">
        <v>89</v>
      </c>
      <c r="B123" s="20" t="s">
        <v>164</v>
      </c>
      <c r="C123" s="20" t="s">
        <v>44</v>
      </c>
      <c r="D123" s="15">
        <v>20</v>
      </c>
      <c r="E123" s="20" t="s">
        <v>55</v>
      </c>
      <c r="F123" s="20"/>
      <c r="G123" s="25">
        <v>0</v>
      </c>
      <c r="H123" s="48">
        <f>ROUND(D123*ROUND(G123,2),2)</f>
        <v>0</v>
      </c>
    </row>
    <row r="124" spans="1:8" s="9" customFormat="1" ht="23.25" x14ac:dyDescent="0.25">
      <c r="A124" s="52">
        <v>90</v>
      </c>
      <c r="B124" s="20" t="s">
        <v>165</v>
      </c>
      <c r="C124" s="20" t="s">
        <v>44</v>
      </c>
      <c r="D124" s="15">
        <v>4</v>
      </c>
      <c r="E124" s="20" t="s">
        <v>55</v>
      </c>
      <c r="F124" s="20"/>
      <c r="G124" s="25">
        <v>0</v>
      </c>
      <c r="H124" s="48">
        <f>ROUND(D124*ROUND(G124,2),2)</f>
        <v>0</v>
      </c>
    </row>
    <row r="125" spans="1:8" s="9" customFormat="1" ht="23.25" x14ac:dyDescent="0.25">
      <c r="A125" s="52">
        <v>91</v>
      </c>
      <c r="B125" s="20" t="s">
        <v>112</v>
      </c>
      <c r="C125" s="20" t="s">
        <v>80</v>
      </c>
      <c r="D125" s="15">
        <v>15</v>
      </c>
      <c r="E125" s="20" t="s">
        <v>113</v>
      </c>
      <c r="F125" s="20"/>
      <c r="G125" s="25">
        <v>0</v>
      </c>
      <c r="H125" s="48">
        <f>ROUND(D125*ROUND(G125,2),2)</f>
        <v>0</v>
      </c>
    </row>
    <row r="126" spans="1:8" s="9" customFormat="1" ht="23.25" x14ac:dyDescent="0.25">
      <c r="A126" s="52">
        <v>92</v>
      </c>
      <c r="B126" s="20" t="s">
        <v>82</v>
      </c>
      <c r="C126" s="20" t="s">
        <v>80</v>
      </c>
      <c r="D126" s="15">
        <v>65</v>
      </c>
      <c r="E126" s="20" t="s">
        <v>114</v>
      </c>
      <c r="F126" s="20"/>
      <c r="G126" s="25">
        <v>0</v>
      </c>
      <c r="H126" s="48">
        <f>ROUND(D126*ROUND(G126,2),2)</f>
        <v>0</v>
      </c>
    </row>
    <row r="127" spans="1:8" s="9" customFormat="1" ht="23.25" x14ac:dyDescent="0.25">
      <c r="A127" s="52">
        <v>93</v>
      </c>
      <c r="B127" s="20" t="s">
        <v>166</v>
      </c>
      <c r="C127" s="20" t="s">
        <v>80</v>
      </c>
      <c r="D127" s="15">
        <v>8</v>
      </c>
      <c r="E127" s="20" t="s">
        <v>167</v>
      </c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125</v>
      </c>
      <c r="C128" s="20" t="s">
        <v>85</v>
      </c>
      <c r="D128" s="15">
        <v>28</v>
      </c>
      <c r="E128" s="20" t="s">
        <v>55</v>
      </c>
      <c r="F128" s="20"/>
      <c r="G128" s="25">
        <v>0</v>
      </c>
      <c r="H128" s="48">
        <f>ROUND(D128*ROUND(G128,2),2)</f>
        <v>0</v>
      </c>
    </row>
    <row r="129" spans="1:8" x14ac:dyDescent="0.25">
      <c r="A129" s="56"/>
      <c r="B129" s="5" t="s">
        <v>168</v>
      </c>
      <c r="C129" s="26"/>
      <c r="D129" s="6" t="s">
        <v>169</v>
      </c>
      <c r="E129" s="26"/>
      <c r="F129" s="26"/>
      <c r="G129" s="26"/>
      <c r="H129" s="49">
        <f>SUM(H34:H128)</f>
        <v>0</v>
      </c>
    </row>
    <row r="130" spans="1:8" x14ac:dyDescent="0.25">
      <c r="A130" s="56"/>
      <c r="B130" s="5" t="s">
        <v>170</v>
      </c>
      <c r="C130" s="26"/>
      <c r="D130" s="26"/>
      <c r="E130" s="26"/>
      <c r="F130" s="26"/>
      <c r="G130" s="26"/>
      <c r="H130" s="49">
        <f>H129*0.18</f>
        <v>0</v>
      </c>
    </row>
    <row r="131" spans="1:8" ht="15.75" thickBot="1" x14ac:dyDescent="0.3">
      <c r="A131" s="57"/>
      <c r="B131" s="33" t="s">
        <v>171</v>
      </c>
      <c r="C131" s="32"/>
      <c r="D131" s="32"/>
      <c r="E131" s="32"/>
      <c r="F131" s="32"/>
      <c r="G131" s="32"/>
      <c r="H131" s="50">
        <f>SUM(H129:H130)</f>
        <v>0</v>
      </c>
    </row>
    <row r="132" spans="1:8" ht="39.950000000000003" customHeight="1" x14ac:dyDescent="0.25">
      <c r="B132" s="27" t="s">
        <v>172</v>
      </c>
      <c r="C132" s="28"/>
      <c r="D132" s="28"/>
      <c r="E132" s="28"/>
      <c r="F132" s="28"/>
      <c r="G132" s="28"/>
      <c r="H132" s="28"/>
    </row>
    <row r="133" spans="1:8" ht="20.100000000000001" customHeight="1" x14ac:dyDescent="0.25">
      <c r="B133" s="29" t="s">
        <v>173</v>
      </c>
      <c r="C133" s="4"/>
      <c r="D133" s="4"/>
      <c r="E133" s="4"/>
      <c r="F133" s="4"/>
      <c r="G133" s="4"/>
      <c r="H133" s="4"/>
    </row>
    <row r="134" spans="1:8" x14ac:dyDescent="0.25">
      <c r="B134" s="3" t="s">
        <v>174</v>
      </c>
      <c r="C134" s="2"/>
      <c r="D134" s="2"/>
      <c r="E134" s="2"/>
      <c r="F134" s="2"/>
      <c r="G134" s="2"/>
      <c r="H134" s="2"/>
    </row>
    <row r="135" spans="1:8" x14ac:dyDescent="0.25">
      <c r="B135" s="1" t="s">
        <v>175</v>
      </c>
      <c r="C135" s="2"/>
      <c r="D135" s="2"/>
      <c r="E135" s="2"/>
      <c r="F135" s="2"/>
      <c r="G135" s="2"/>
      <c r="H135" s="2"/>
    </row>
    <row r="136" spans="1:8" x14ac:dyDescent="0.25">
      <c r="B136" s="1" t="s">
        <v>176</v>
      </c>
      <c r="C136" s="2"/>
      <c r="D136" s="2"/>
      <c r="E136" s="2"/>
      <c r="F136" s="2"/>
      <c r="G136" s="2"/>
      <c r="H136" s="2"/>
    </row>
    <row r="138" spans="1:8" s="9" customFormat="1" x14ac:dyDescent="0.25">
      <c r="B138" s="30" t="s">
        <v>177</v>
      </c>
      <c r="D138" s="30" t="s">
        <v>178</v>
      </c>
      <c r="H138" s="30" t="s">
        <v>179</v>
      </c>
    </row>
    <row r="140" spans="1:8" x14ac:dyDescent="0.25">
      <c r="B140" s="31" t="s">
        <v>180</v>
      </c>
    </row>
  </sheetData>
  <mergeCells count="65">
    <mergeCell ref="B134:H134"/>
    <mergeCell ref="B135:H135"/>
    <mergeCell ref="B136:H136"/>
    <mergeCell ref="C32:E32"/>
    <mergeCell ref="F32:H32"/>
    <mergeCell ref="C33:E33"/>
    <mergeCell ref="F33:H33"/>
    <mergeCell ref="B132:H132"/>
    <mergeCell ref="B133:H13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2014-10-31T12:32:53Z</dcterms:created>
  <dcterms:modified xsi:type="dcterms:W3CDTF">2014-10-31T12:35:59Z</dcterms:modified>
</cp:coreProperties>
</file>